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B845D65A-08A1-419E-B31D-5625EA4E8118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3" l="1"/>
  <c r="F36" i="13"/>
  <c r="D35" i="13"/>
  <c r="D37" i="13" s="1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J5" i="8"/>
  <c r="F37" i="13" l="1"/>
  <c r="F37" i="12"/>
  <c r="F37" i="11"/>
  <c r="J4" i="11" s="1"/>
  <c r="J36" i="13"/>
  <c r="J4" i="13"/>
  <c r="J4" i="12"/>
  <c r="J36" i="12"/>
  <c r="AC2" i="10"/>
  <c r="AC2" i="9"/>
  <c r="AC2" i="8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5" i="12" l="1"/>
  <c r="L36" i="12" s="1"/>
  <c r="J36" i="11"/>
  <c r="J5" i="13"/>
  <c r="L36" i="13" s="1"/>
  <c r="J5" i="11"/>
  <c r="F37" i="10"/>
  <c r="J4" i="10" s="1"/>
  <c r="F37" i="9"/>
  <c r="F37" i="8"/>
  <c r="J4" i="8" s="1"/>
  <c r="J36" i="8"/>
  <c r="L36" i="11" l="1"/>
  <c r="J36" i="10"/>
  <c r="J5" i="10"/>
  <c r="J36" i="9"/>
  <c r="J4" i="9"/>
  <c r="J5" i="9" s="1"/>
  <c r="L36" i="8"/>
  <c r="L36" i="10" l="1"/>
  <c r="L36" i="9"/>
  <c r="J35" i="8"/>
  <c r="J39" i="8" s="1"/>
  <c r="J7" i="9" l="1"/>
  <c r="J35" i="9" s="1"/>
  <c r="J39" i="9" s="1"/>
  <c r="J7" i="10" l="1"/>
  <c r="J35" i="10" s="1"/>
  <c r="J39" i="10" s="1"/>
  <c r="J7" i="11" s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<sst xmlns="http://schemas.openxmlformats.org/spreadsheetml/2006/main" count="213" uniqueCount="35">
  <si>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</si>
  <si>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</si>
  <si>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</si>
  <si>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</si>
  <si>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</si>
  <si>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</si>
  <si>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</si>
  <si>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</si>
  <si>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</si>
  <si>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</si>
  <si>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</si>
  <si>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</si>
  <si>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</si>
  <si>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</si>
  <si>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</si>
  <si>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</si>
  <si>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</si>
  <si>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</si>
  <si>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</si>
  <si>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</si>
  <si>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</si>
  <si>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</si>
  <si>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</si>
  <si>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</si>
  <si>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</si>
  <si>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</si>
  <si>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</si>
  <si>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</si>
  <si>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</si>
  <si>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</si>
  <si>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</si>
  <si>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İHSAN ALDEMİR (ŞAHİNOĞLU)</t>
  </si>
  <si>
    <t>V.EYYÜPAĞA</t>
  </si>
  <si>
    <t>Z.KATILIM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</si>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</sst>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3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H22" sqref="H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6"/>
      <c r="D34" s="47"/>
      <c r="E34" s="48"/>
      <c r="F34" s="49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50"/>
      <c r="H35" s="58" t="s">
        <v>11</v>
      </c>
      <c r="I35" s="58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59" t="s">
        <v>13</v>
      </c>
      <c r="I36" s="5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6"/>
      <c r="F39" s="37"/>
      <c r="G39" s="51"/>
      <c r="H39" s="62" t="s">
        <v>17</v>
      </c>
      <c r="I39" s="62"/>
      <c r="J39" s="29">
        <f>J36+J37+J38-J35</f>
        <v>0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topLeftCell="A2" zoomScale="85" zoomScaleNormal="85" workbookViewId="0">
      <selection activeCell="K8" sqref="K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2656.5349999999999</v>
      </c>
    </row>
    <row r="5" spans="2:29" x14ac:dyDescent="0.25">
      <c r="B5" s="7">
        <v>46055</v>
      </c>
      <c r="C5" s="8">
        <v>729.5</v>
      </c>
      <c r="D5" s="9"/>
      <c r="E5" s="10">
        <v>24.5</v>
      </c>
      <c r="F5" s="33">
        <f t="shared" ref="F5:F34" si="0">E5*C5</f>
        <v>17872.75</v>
      </c>
      <c r="G5" s="11"/>
      <c r="H5" s="12" t="s">
        <v>7</v>
      </c>
      <c r="I5" s="13">
        <v>1E-3</v>
      </c>
      <c r="J5" s="14">
        <f>(F36+F37-J4-J6)*I5</f>
        <v>257.68389500000001</v>
      </c>
    </row>
    <row r="6" spans="2:29" x14ac:dyDescent="0.25">
      <c r="B6" s="7">
        <v>46056</v>
      </c>
      <c r="C6" s="8">
        <v>358</v>
      </c>
      <c r="D6" s="9"/>
      <c r="E6" s="10">
        <v>24.5</v>
      </c>
      <c r="F6" s="33">
        <f t="shared" si="0"/>
        <v>8771</v>
      </c>
      <c r="G6" s="11"/>
      <c r="H6" s="12" t="s">
        <v>8</v>
      </c>
      <c r="I6" s="13"/>
      <c r="J6" s="14">
        <v>5313.07</v>
      </c>
    </row>
    <row r="7" spans="2:29" x14ac:dyDescent="0.25">
      <c r="B7" s="7">
        <v>46057</v>
      </c>
      <c r="C7" s="8">
        <v>369</v>
      </c>
      <c r="D7" s="9"/>
      <c r="E7" s="10">
        <v>24.5</v>
      </c>
      <c r="F7" s="33">
        <f t="shared" si="0"/>
        <v>9040.5</v>
      </c>
      <c r="G7" s="11"/>
      <c r="H7" s="12" t="s">
        <v>9</v>
      </c>
      <c r="I7" s="13"/>
      <c r="J7" s="14">
        <f>'OCAK 2026'!J39*-1</f>
        <v>0</v>
      </c>
    </row>
    <row r="8" spans="2:29" x14ac:dyDescent="0.25">
      <c r="B8" s="7">
        <v>46058</v>
      </c>
      <c r="C8" s="8">
        <v>355</v>
      </c>
      <c r="D8" s="9"/>
      <c r="E8" s="10">
        <v>24.5</v>
      </c>
      <c r="F8" s="33">
        <f t="shared" si="0"/>
        <v>8697.5</v>
      </c>
      <c r="G8" s="15"/>
      <c r="H8" s="16"/>
      <c r="I8" s="17"/>
      <c r="J8" s="18"/>
    </row>
    <row r="9" spans="2:29" x14ac:dyDescent="0.25">
      <c r="B9" s="7">
        <v>46059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803</v>
      </c>
      <c r="D10" s="9"/>
      <c r="E10" s="10">
        <v>24.5</v>
      </c>
      <c r="F10" s="33">
        <f t="shared" si="0"/>
        <v>19673.5</v>
      </c>
      <c r="G10" s="15"/>
      <c r="H10" s="16"/>
      <c r="I10" s="17"/>
      <c r="J10" s="18"/>
    </row>
    <row r="11" spans="2:29" x14ac:dyDescent="0.25">
      <c r="B11" s="7">
        <v>46061</v>
      </c>
      <c r="C11" s="8">
        <v>383</v>
      </c>
      <c r="D11" s="9"/>
      <c r="E11" s="10">
        <v>24.5</v>
      </c>
      <c r="F11" s="33">
        <f t="shared" si="0"/>
        <v>9383.5</v>
      </c>
      <c r="G11" s="19"/>
      <c r="H11" s="16"/>
      <c r="I11" s="17"/>
      <c r="J11" s="18"/>
    </row>
    <row r="12" spans="2:29" x14ac:dyDescent="0.25">
      <c r="B12" s="7">
        <v>46062</v>
      </c>
      <c r="C12" s="8">
        <v>383</v>
      </c>
      <c r="D12" s="9"/>
      <c r="E12" s="10">
        <v>24.5</v>
      </c>
      <c r="F12" s="33">
        <f t="shared" si="0"/>
        <v>9383.5</v>
      </c>
      <c r="G12" s="15">
        <v>46086</v>
      </c>
      <c r="H12" s="16" t="s">
        <v>32</v>
      </c>
      <c r="I12" s="17"/>
      <c r="J12" s="18">
        <v>300000</v>
      </c>
    </row>
    <row r="13" spans="2:29" x14ac:dyDescent="0.25">
      <c r="B13" s="7">
        <v>46063</v>
      </c>
      <c r="C13" s="8">
        <v>355</v>
      </c>
      <c r="D13" s="9"/>
      <c r="E13" s="10">
        <v>24.5</v>
      </c>
      <c r="F13" s="33">
        <f t="shared" si="0"/>
        <v>8697.5</v>
      </c>
      <c r="G13" s="19"/>
      <c r="H13" s="16"/>
      <c r="I13" s="17"/>
      <c r="J13" s="18"/>
    </row>
    <row r="14" spans="2:29" x14ac:dyDescent="0.25">
      <c r="B14" s="7">
        <v>46064</v>
      </c>
      <c r="C14" s="8">
        <v>456</v>
      </c>
      <c r="D14" s="9"/>
      <c r="E14" s="10">
        <v>24.5</v>
      </c>
      <c r="F14" s="33">
        <f t="shared" si="0"/>
        <v>11172</v>
      </c>
      <c r="G14" s="19"/>
      <c r="H14" s="16"/>
      <c r="I14" s="17"/>
      <c r="J14" s="18"/>
    </row>
    <row r="15" spans="2:29" x14ac:dyDescent="0.25">
      <c r="B15" s="7">
        <v>46065</v>
      </c>
      <c r="C15" s="8">
        <v>402</v>
      </c>
      <c r="D15" s="9"/>
      <c r="E15" s="10">
        <v>24.5</v>
      </c>
      <c r="F15" s="33">
        <f t="shared" si="0"/>
        <v>9849</v>
      </c>
      <c r="G15" s="19"/>
      <c r="H15" s="16"/>
      <c r="I15" s="17"/>
      <c r="J15" s="18"/>
    </row>
    <row r="16" spans="2:29" x14ac:dyDescent="0.25">
      <c r="B16" s="7">
        <v>46066</v>
      </c>
      <c r="C16" s="8">
        <v>415</v>
      </c>
      <c r="D16" s="9"/>
      <c r="E16" s="10">
        <v>24.5</v>
      </c>
      <c r="F16" s="33">
        <f t="shared" si="0"/>
        <v>10167.5</v>
      </c>
      <c r="G16" s="19"/>
      <c r="H16" s="16"/>
      <c r="I16" s="17"/>
      <c r="J16" s="18"/>
    </row>
    <row r="17" spans="2:10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771</v>
      </c>
      <c r="D18" s="9"/>
      <c r="E18" s="10">
        <v>24.5</v>
      </c>
      <c r="F18" s="33">
        <f t="shared" si="0"/>
        <v>18889.5</v>
      </c>
      <c r="G18" s="19"/>
      <c r="H18" s="16"/>
      <c r="I18" s="17"/>
      <c r="J18" s="18"/>
    </row>
    <row r="19" spans="2:10" x14ac:dyDescent="0.25">
      <c r="B19" s="7">
        <v>46069</v>
      </c>
      <c r="C19" s="8">
        <v>361</v>
      </c>
      <c r="D19" s="9"/>
      <c r="E19" s="10">
        <v>24.5</v>
      </c>
      <c r="F19" s="33">
        <f t="shared" si="0"/>
        <v>8844.5</v>
      </c>
      <c r="G19" s="19"/>
      <c r="H19" s="16"/>
      <c r="I19" s="17"/>
      <c r="J19" s="18"/>
    </row>
    <row r="20" spans="2:10" x14ac:dyDescent="0.25">
      <c r="B20" s="7">
        <v>46070</v>
      </c>
      <c r="C20" s="8">
        <v>383.5</v>
      </c>
      <c r="D20" s="9"/>
      <c r="E20" s="10">
        <v>24.5</v>
      </c>
      <c r="F20" s="33">
        <f t="shared" si="0"/>
        <v>9395.75</v>
      </c>
      <c r="G20" s="19"/>
      <c r="H20" s="16"/>
      <c r="I20" s="17"/>
      <c r="J20" s="18"/>
    </row>
    <row r="21" spans="2:10" x14ac:dyDescent="0.25">
      <c r="B21" s="7">
        <v>46071</v>
      </c>
      <c r="C21" s="8">
        <v>373.5</v>
      </c>
      <c r="D21" s="9"/>
      <c r="E21" s="10">
        <v>24.5</v>
      </c>
      <c r="F21" s="33">
        <f t="shared" si="0"/>
        <v>9150.75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752</v>
      </c>
      <c r="D23" s="9"/>
      <c r="E23" s="10">
        <v>24.5</v>
      </c>
      <c r="F23" s="33">
        <f t="shared" si="0"/>
        <v>18424</v>
      </c>
      <c r="G23" s="19"/>
      <c r="H23" s="16"/>
      <c r="I23" s="17"/>
      <c r="J23" s="18"/>
    </row>
    <row r="24" spans="2:10" x14ac:dyDescent="0.25">
      <c r="B24" s="7">
        <v>46074</v>
      </c>
      <c r="C24" s="8">
        <v>398</v>
      </c>
      <c r="D24" s="9"/>
      <c r="E24" s="10">
        <v>24.5</v>
      </c>
      <c r="F24" s="33">
        <f t="shared" si="0"/>
        <v>9751</v>
      </c>
      <c r="G24" s="19"/>
      <c r="H24" s="16"/>
      <c r="I24" s="17"/>
      <c r="J24" s="18"/>
    </row>
    <row r="25" spans="2:10" x14ac:dyDescent="0.25">
      <c r="B25" s="7">
        <v>46075</v>
      </c>
      <c r="C25" s="8">
        <v>360</v>
      </c>
      <c r="D25" s="9"/>
      <c r="E25" s="10">
        <v>24.5</v>
      </c>
      <c r="F25" s="33">
        <f t="shared" si="0"/>
        <v>8820</v>
      </c>
      <c r="G25" s="19"/>
      <c r="H25" s="16"/>
      <c r="I25" s="17"/>
      <c r="J25" s="18"/>
    </row>
    <row r="26" spans="2:10" x14ac:dyDescent="0.25">
      <c r="B26" s="7">
        <v>46076</v>
      </c>
      <c r="C26" s="8">
        <v>445.5</v>
      </c>
      <c r="D26" s="9"/>
      <c r="E26" s="10">
        <v>24.5</v>
      </c>
      <c r="F26" s="33">
        <f t="shared" si="0"/>
        <v>10914.75</v>
      </c>
      <c r="G26" s="19"/>
      <c r="H26" s="16"/>
      <c r="I26" s="17"/>
      <c r="J26" s="18"/>
    </row>
    <row r="27" spans="2:10" x14ac:dyDescent="0.25">
      <c r="B27" s="7">
        <v>46077</v>
      </c>
      <c r="C27" s="8">
        <v>380.5</v>
      </c>
      <c r="D27" s="9"/>
      <c r="E27" s="10">
        <v>24.5</v>
      </c>
      <c r="F27" s="33">
        <f t="shared" si="0"/>
        <v>9322.25</v>
      </c>
      <c r="G27" s="19"/>
      <c r="H27" s="16"/>
      <c r="I27" s="17"/>
      <c r="J27" s="18"/>
    </row>
    <row r="28" spans="2:10" x14ac:dyDescent="0.25">
      <c r="B28" s="7">
        <v>46078</v>
      </c>
      <c r="C28" s="8">
        <v>418.5</v>
      </c>
      <c r="D28" s="9"/>
      <c r="E28" s="10">
        <v>24.5</v>
      </c>
      <c r="F28" s="33">
        <f t="shared" si="0"/>
        <v>10253.25</v>
      </c>
      <c r="G28" s="19"/>
      <c r="H28" s="16"/>
      <c r="I28" s="17"/>
      <c r="J28" s="18"/>
    </row>
    <row r="29" spans="2:10" x14ac:dyDescent="0.25">
      <c r="B29" s="7">
        <v>46079</v>
      </c>
      <c r="C29" s="8">
        <v>390</v>
      </c>
      <c r="D29" s="9"/>
      <c r="E29" s="10">
        <v>24.5</v>
      </c>
      <c r="F29" s="33">
        <f t="shared" si="0"/>
        <v>9555</v>
      </c>
      <c r="G29" s="19"/>
      <c r="H29" s="16"/>
      <c r="I29" s="17"/>
      <c r="J29" s="18"/>
    </row>
    <row r="30" spans="2:10" x14ac:dyDescent="0.25">
      <c r="B30" s="7">
        <v>46080</v>
      </c>
      <c r="C30" s="8">
        <v>405</v>
      </c>
      <c r="D30" s="9"/>
      <c r="E30" s="10">
        <v>24.5</v>
      </c>
      <c r="F30" s="33">
        <f t="shared" si="0"/>
        <v>9922.5</v>
      </c>
      <c r="G30" s="19"/>
      <c r="H30" s="16"/>
      <c r="I30" s="17"/>
      <c r="J30" s="18"/>
    </row>
    <row r="31" spans="2:10" x14ac:dyDescent="0.25">
      <c r="B31" s="7">
        <v>46081</v>
      </c>
      <c r="C31" s="8">
        <v>396</v>
      </c>
      <c r="D31" s="9"/>
      <c r="E31" s="10">
        <v>24.5</v>
      </c>
      <c r="F31" s="33">
        <f t="shared" si="0"/>
        <v>9702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5"/>
      <c r="C34" s="46"/>
      <c r="D34" s="47"/>
      <c r="E34" s="48"/>
      <c r="F34" s="49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10843</v>
      </c>
      <c r="D35" s="42">
        <f>SUM(D4:D34)</f>
        <v>0</v>
      </c>
      <c r="E35" s="43"/>
      <c r="F35" s="44" t="s">
        <v>4</v>
      </c>
      <c r="G35" s="24"/>
      <c r="H35" s="58" t="s">
        <v>11</v>
      </c>
      <c r="I35" s="58"/>
      <c r="J35" s="25">
        <f>SUM(J4:J34)</f>
        <v>308227.28889500001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265653.5</v>
      </c>
      <c r="L36" s="31">
        <f>J36-J4-J5-J6</f>
        <v>257426.21110499999</v>
      </c>
    </row>
    <row r="37" spans="2:12" x14ac:dyDescent="0.25">
      <c r="B37" s="26" t="s">
        <v>14</v>
      </c>
      <c r="C37" s="30">
        <f>C35</f>
        <v>10843</v>
      </c>
      <c r="D37" s="9">
        <f>D35/1.03</f>
        <v>0</v>
      </c>
      <c r="E37" s="10"/>
      <c r="F37" s="33">
        <f>SUM(F4:F36)</f>
        <v>265653.5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6"/>
      <c r="F39" s="37"/>
      <c r="G39" s="28"/>
      <c r="H39" s="62" t="s">
        <v>17</v>
      </c>
      <c r="I39" s="62"/>
      <c r="J39" s="29">
        <f>J36+J37+J38-J35</f>
        <v>-42573.788895000005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406</v>
      </c>
      <c r="D4" s="9"/>
      <c r="E4" s="10">
        <v>25</v>
      </c>
      <c r="F4" s="33">
        <f>E4*C4</f>
        <v>10150</v>
      </c>
      <c r="G4" s="11"/>
      <c r="H4" s="12" t="s">
        <v>6</v>
      </c>
      <c r="I4" s="13">
        <v>0.01</v>
      </c>
      <c r="J4" s="14">
        <f>(F36+F37)*I4</f>
        <v>3137.75</v>
      </c>
    </row>
    <row r="5" spans="2:29" x14ac:dyDescent="0.25">
      <c r="B5" s="7">
        <v>46083</v>
      </c>
      <c r="C5" s="8">
        <v>388</v>
      </c>
      <c r="D5" s="9"/>
      <c r="E5" s="10">
        <v>25</v>
      </c>
      <c r="F5" s="33">
        <f t="shared" ref="F5:F34" si="0">E5*C5</f>
        <v>9700</v>
      </c>
      <c r="G5" s="11"/>
      <c r="H5" s="12" t="s">
        <v>7</v>
      </c>
      <c r="I5" s="13">
        <v>1E-3</v>
      </c>
      <c r="J5" s="14">
        <f>(F36+F37-J4-J6)*I5</f>
        <v>304.48725999999999</v>
      </c>
    </row>
    <row r="6" spans="2:29" x14ac:dyDescent="0.25">
      <c r="B6" s="7">
        <v>46084</v>
      </c>
      <c r="C6" s="8">
        <v>399</v>
      </c>
      <c r="D6" s="9"/>
      <c r="E6" s="10">
        <v>25</v>
      </c>
      <c r="F6" s="33">
        <f t="shared" si="0"/>
        <v>9975</v>
      </c>
      <c r="G6" s="11"/>
      <c r="H6" s="12" t="s">
        <v>8</v>
      </c>
      <c r="I6" s="13"/>
      <c r="J6" s="14">
        <v>6149.99</v>
      </c>
    </row>
    <row r="7" spans="2:29" x14ac:dyDescent="0.25">
      <c r="B7" s="7">
        <v>46085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'ŞUBAT 2026'!J39*-1</f>
        <v>42573.788895000005</v>
      </c>
    </row>
    <row r="8" spans="2:29" x14ac:dyDescent="0.25">
      <c r="B8" s="7">
        <v>46086</v>
      </c>
      <c r="C8" s="8">
        <v>800</v>
      </c>
      <c r="D8" s="9"/>
      <c r="E8" s="10">
        <v>25</v>
      </c>
      <c r="F8" s="33">
        <f t="shared" si="0"/>
        <v>20000</v>
      </c>
      <c r="G8" s="15"/>
      <c r="H8" s="16"/>
      <c r="I8" s="17"/>
      <c r="J8" s="18"/>
    </row>
    <row r="9" spans="2:29" x14ac:dyDescent="0.25">
      <c r="B9" s="7">
        <v>46087</v>
      </c>
      <c r="C9" s="8">
        <v>0</v>
      </c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>
        <v>814</v>
      </c>
      <c r="D10" s="9"/>
      <c r="E10" s="10">
        <v>25</v>
      </c>
      <c r="F10" s="33">
        <f t="shared" si="0"/>
        <v>20350</v>
      </c>
      <c r="G10" s="15"/>
      <c r="H10" s="16"/>
      <c r="I10" s="17"/>
      <c r="J10" s="18"/>
    </row>
    <row r="11" spans="2:29" x14ac:dyDescent="0.25">
      <c r="B11" s="7">
        <v>46089</v>
      </c>
      <c r="C11" s="8">
        <v>0</v>
      </c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>
        <v>804</v>
      </c>
      <c r="D12" s="9"/>
      <c r="E12" s="10">
        <v>25</v>
      </c>
      <c r="F12" s="33">
        <f t="shared" si="0"/>
        <v>20100</v>
      </c>
      <c r="G12" s="15">
        <v>46120</v>
      </c>
      <c r="H12" s="16" t="s">
        <v>33</v>
      </c>
      <c r="I12" s="17"/>
      <c r="J12" s="18">
        <v>200000</v>
      </c>
    </row>
    <row r="13" spans="2:29" x14ac:dyDescent="0.25">
      <c r="B13" s="7">
        <v>46091</v>
      </c>
      <c r="C13" s="8">
        <v>410</v>
      </c>
      <c r="D13" s="9"/>
      <c r="E13" s="10">
        <v>25</v>
      </c>
      <c r="F13" s="33">
        <f t="shared" si="0"/>
        <v>10250</v>
      </c>
      <c r="G13" s="19"/>
      <c r="H13" s="16"/>
      <c r="I13" s="17"/>
      <c r="J13" s="18"/>
    </row>
    <row r="14" spans="2:29" x14ac:dyDescent="0.25">
      <c r="B14" s="7">
        <v>46092</v>
      </c>
      <c r="C14" s="8">
        <v>408</v>
      </c>
      <c r="D14" s="9"/>
      <c r="E14" s="10">
        <v>25</v>
      </c>
      <c r="F14" s="33">
        <f t="shared" si="0"/>
        <v>10200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>
        <v>828</v>
      </c>
      <c r="D16" s="9"/>
      <c r="E16" s="10">
        <v>25</v>
      </c>
      <c r="F16" s="33">
        <f t="shared" si="0"/>
        <v>20700</v>
      </c>
      <c r="G16" s="19"/>
      <c r="H16" s="16"/>
      <c r="I16" s="17"/>
      <c r="J16" s="18"/>
    </row>
    <row r="17" spans="2:10" x14ac:dyDescent="0.25">
      <c r="B17" s="7">
        <v>46095</v>
      </c>
      <c r="C17" s="8">
        <v>0</v>
      </c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>
        <v>806</v>
      </c>
      <c r="D18" s="9"/>
      <c r="E18" s="10">
        <v>25</v>
      </c>
      <c r="F18" s="33">
        <f t="shared" si="0"/>
        <v>20150</v>
      </c>
      <c r="G18" s="19"/>
      <c r="H18" s="16"/>
      <c r="I18" s="17"/>
      <c r="J18" s="18"/>
    </row>
    <row r="19" spans="2:10" x14ac:dyDescent="0.25">
      <c r="B19" s="7">
        <v>46097</v>
      </c>
      <c r="C19" s="8">
        <v>0</v>
      </c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>
        <v>812.5</v>
      </c>
      <c r="D20" s="9"/>
      <c r="E20" s="10">
        <v>25</v>
      </c>
      <c r="F20" s="33">
        <f t="shared" si="0"/>
        <v>20312.5</v>
      </c>
      <c r="G20" s="15">
        <v>46134</v>
      </c>
      <c r="H20" s="16" t="s">
        <v>34</v>
      </c>
      <c r="I20" s="17"/>
      <c r="J20" s="18">
        <v>61608.98</v>
      </c>
    </row>
    <row r="21" spans="2:10" x14ac:dyDescent="0.25">
      <c r="B21" s="7">
        <v>46099</v>
      </c>
      <c r="C21" s="8">
        <v>0</v>
      </c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>
        <v>811</v>
      </c>
      <c r="D22" s="9"/>
      <c r="E22" s="10">
        <v>25</v>
      </c>
      <c r="F22" s="33">
        <f t="shared" si="0"/>
        <v>20275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770</v>
      </c>
      <c r="D24" s="9"/>
      <c r="E24" s="10">
        <v>25</v>
      </c>
      <c r="F24" s="33">
        <f t="shared" si="0"/>
        <v>19250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790</v>
      </c>
      <c r="D26" s="9"/>
      <c r="E26" s="10">
        <v>25</v>
      </c>
      <c r="F26" s="33">
        <f t="shared" si="0"/>
        <v>19750</v>
      </c>
      <c r="G26" s="19"/>
      <c r="H26" s="16"/>
      <c r="I26" s="17"/>
      <c r="J26" s="18"/>
    </row>
    <row r="27" spans="2:10" x14ac:dyDescent="0.25">
      <c r="B27" s="7">
        <v>46105</v>
      </c>
      <c r="C27" s="8">
        <v>0</v>
      </c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>
        <v>820</v>
      </c>
      <c r="D28" s="9"/>
      <c r="E28" s="10">
        <v>25</v>
      </c>
      <c r="F28" s="33">
        <f t="shared" si="0"/>
        <v>20500</v>
      </c>
      <c r="G28" s="19"/>
      <c r="H28" s="16"/>
      <c r="I28" s="17"/>
      <c r="J28" s="18"/>
    </row>
    <row r="29" spans="2:10" x14ac:dyDescent="0.25">
      <c r="B29" s="7">
        <v>46107</v>
      </c>
      <c r="C29" s="8">
        <v>422</v>
      </c>
      <c r="D29" s="9"/>
      <c r="E29" s="10">
        <v>25</v>
      </c>
      <c r="F29" s="33">
        <f t="shared" si="0"/>
        <v>10550</v>
      </c>
      <c r="G29" s="19"/>
      <c r="H29" s="16"/>
      <c r="I29" s="17"/>
      <c r="J29" s="18"/>
    </row>
    <row r="30" spans="2:10" x14ac:dyDescent="0.25">
      <c r="B30" s="7">
        <v>46108</v>
      </c>
      <c r="C30" s="8">
        <v>410</v>
      </c>
      <c r="D30" s="9"/>
      <c r="E30" s="10">
        <v>25</v>
      </c>
      <c r="F30" s="33">
        <f t="shared" si="0"/>
        <v>10250</v>
      </c>
      <c r="G30" s="19"/>
      <c r="H30" s="16"/>
      <c r="I30" s="17"/>
      <c r="J30" s="18"/>
    </row>
    <row r="31" spans="2:10" x14ac:dyDescent="0.25">
      <c r="B31" s="7">
        <v>46109</v>
      </c>
      <c r="C31" s="8">
        <v>0</v>
      </c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>
        <v>819</v>
      </c>
      <c r="D32" s="9"/>
      <c r="E32" s="10">
        <v>25</v>
      </c>
      <c r="F32" s="33">
        <f t="shared" si="0"/>
        <v>20475</v>
      </c>
      <c r="G32" s="19"/>
      <c r="H32" s="16"/>
      <c r="I32" s="17"/>
      <c r="J32" s="18"/>
    </row>
    <row r="33" spans="2:12" x14ac:dyDescent="0.25">
      <c r="B33" s="7">
        <v>46111</v>
      </c>
      <c r="C33" s="8">
        <v>0</v>
      </c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>
        <v>833.5</v>
      </c>
      <c r="D34" s="35"/>
      <c r="E34" s="10">
        <v>25</v>
      </c>
      <c r="F34" s="37">
        <f t="shared" si="0"/>
        <v>20837.5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12551</v>
      </c>
      <c r="D35" s="42">
        <f>SUM(D4:D34)</f>
        <v>0</v>
      </c>
      <c r="E35" s="43"/>
      <c r="F35" s="44" t="s">
        <v>4</v>
      </c>
      <c r="G35" s="24"/>
      <c r="H35" s="58" t="s">
        <v>11</v>
      </c>
      <c r="I35" s="58"/>
      <c r="J35" s="25">
        <f>SUM(J4:J34)</f>
        <v>313774.996155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313775</v>
      </c>
      <c r="L36" s="31">
        <f>J36-J4-J5-J6</f>
        <v>304182.77273999999</v>
      </c>
    </row>
    <row r="37" spans="2:12" x14ac:dyDescent="0.25">
      <c r="B37" s="26" t="s">
        <v>14</v>
      </c>
      <c r="C37" s="30">
        <f>C35</f>
        <v>12551</v>
      </c>
      <c r="D37" s="9">
        <f>D35/1.03</f>
        <v>0</v>
      </c>
      <c r="E37" s="10"/>
      <c r="F37" s="33">
        <f>SUM(F4:F36)</f>
        <v>313775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6"/>
      <c r="F39" s="37"/>
      <c r="G39" s="28"/>
      <c r="H39" s="62" t="s">
        <v>17</v>
      </c>
      <c r="I39" s="62"/>
      <c r="J39" s="29">
        <f>J36+J37+J38-J35</f>
        <v>3.8449999992735684E-3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A9EA9-DC9D-4698-AD26-A26B9AEB75C0}">
  <dimension ref="B1:AC43"/>
  <sheetViews>
    <sheetView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2836.625</v>
      </c>
    </row>
    <row r="5" spans="2:29" x14ac:dyDescent="0.25">
      <c r="B5" s="7">
        <v>46114</v>
      </c>
      <c r="C5" s="8">
        <v>809</v>
      </c>
      <c r="D5" s="9"/>
      <c r="E5" s="10">
        <v>25</v>
      </c>
      <c r="F5" s="33">
        <f t="shared" ref="F5:F34" si="0">E5*C5</f>
        <v>20225</v>
      </c>
      <c r="G5" s="11"/>
      <c r="H5" s="12" t="s">
        <v>7</v>
      </c>
      <c r="I5" s="13">
        <v>1E-3</v>
      </c>
      <c r="J5" s="14">
        <f>(F36+F37-J4-J6)*I5</f>
        <v>280.825875</v>
      </c>
    </row>
    <row r="6" spans="2:29" x14ac:dyDescent="0.25">
      <c r="B6" s="7">
        <v>46115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767.5</v>
      </c>
      <c r="D7" s="9"/>
      <c r="E7" s="10">
        <v>25</v>
      </c>
      <c r="F7" s="33">
        <f t="shared" si="0"/>
        <v>19187.5</v>
      </c>
      <c r="G7" s="11"/>
      <c r="H7" s="12" t="s">
        <v>9</v>
      </c>
      <c r="I7" s="13"/>
      <c r="J7" s="14">
        <f>'MART 2026'!J39*-1</f>
        <v>-3.8449999992735684E-3</v>
      </c>
    </row>
    <row r="8" spans="2:29" x14ac:dyDescent="0.25">
      <c r="B8" s="7">
        <v>46117</v>
      </c>
      <c r="C8" s="8">
        <v>0</v>
      </c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783</v>
      </c>
      <c r="D9" s="9"/>
      <c r="E9" s="10">
        <v>25</v>
      </c>
      <c r="F9" s="33">
        <f t="shared" si="0"/>
        <v>19575</v>
      </c>
      <c r="G9" s="15"/>
      <c r="H9" s="16"/>
      <c r="I9" s="17"/>
      <c r="J9" s="18"/>
    </row>
    <row r="10" spans="2:29" x14ac:dyDescent="0.25">
      <c r="B10" s="7">
        <v>46119</v>
      </c>
      <c r="C10" s="8">
        <v>0</v>
      </c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>
        <v>780.5</v>
      </c>
      <c r="D11" s="9"/>
      <c r="E11" s="10">
        <v>25</v>
      </c>
      <c r="F11" s="33">
        <f t="shared" si="0"/>
        <v>19512.5</v>
      </c>
      <c r="G11" s="19"/>
      <c r="H11" s="16"/>
      <c r="I11" s="17"/>
      <c r="J11" s="18"/>
    </row>
    <row r="12" spans="2:29" x14ac:dyDescent="0.25">
      <c r="B12" s="7">
        <v>46121</v>
      </c>
      <c r="C12" s="8">
        <v>0</v>
      </c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774</v>
      </c>
      <c r="D13" s="9"/>
      <c r="E13" s="10">
        <v>25</v>
      </c>
      <c r="F13" s="33">
        <f t="shared" si="0"/>
        <v>19350</v>
      </c>
      <c r="G13" s="19"/>
      <c r="H13" s="16"/>
      <c r="I13" s="17"/>
      <c r="J13" s="18"/>
    </row>
    <row r="14" spans="2:29" x14ac:dyDescent="0.25">
      <c r="B14" s="7">
        <v>46123</v>
      </c>
      <c r="C14" s="8">
        <v>0</v>
      </c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>
        <v>748.5</v>
      </c>
      <c r="D15" s="9"/>
      <c r="E15" s="10">
        <v>25</v>
      </c>
      <c r="F15" s="33">
        <f t="shared" si="0"/>
        <v>18712.5</v>
      </c>
      <c r="G15" s="19"/>
      <c r="H15" s="16"/>
      <c r="I15" s="17"/>
      <c r="J15" s="18"/>
    </row>
    <row r="16" spans="2:29" x14ac:dyDescent="0.25">
      <c r="B16" s="7">
        <v>46125</v>
      </c>
      <c r="C16" s="8">
        <v>361</v>
      </c>
      <c r="D16" s="9"/>
      <c r="E16" s="10">
        <v>25</v>
      </c>
      <c r="F16" s="33">
        <f t="shared" si="0"/>
        <v>9025</v>
      </c>
      <c r="G16" s="19"/>
      <c r="H16" s="16"/>
      <c r="I16" s="17"/>
      <c r="J16" s="18"/>
    </row>
    <row r="17" spans="2:10" x14ac:dyDescent="0.25">
      <c r="B17" s="7">
        <v>46126</v>
      </c>
      <c r="C17" s="8">
        <v>368</v>
      </c>
      <c r="D17" s="9"/>
      <c r="E17" s="10">
        <v>25</v>
      </c>
      <c r="F17" s="33">
        <f t="shared" si="0"/>
        <v>9200</v>
      </c>
      <c r="G17" s="19"/>
      <c r="H17" s="16"/>
      <c r="I17" s="17"/>
      <c r="J17" s="18"/>
    </row>
    <row r="18" spans="2:10" x14ac:dyDescent="0.25">
      <c r="B18" s="7">
        <v>46127</v>
      </c>
      <c r="C18" s="8">
        <v>388.5</v>
      </c>
      <c r="D18" s="9"/>
      <c r="E18" s="10">
        <v>25</v>
      </c>
      <c r="F18" s="33">
        <f t="shared" si="0"/>
        <v>9712.5</v>
      </c>
      <c r="G18" s="19"/>
      <c r="H18" s="16"/>
      <c r="I18" s="17"/>
      <c r="J18" s="18"/>
    </row>
    <row r="19" spans="2:10" x14ac:dyDescent="0.25">
      <c r="B19" s="7">
        <v>46128</v>
      </c>
      <c r="C19" s="8">
        <v>374</v>
      </c>
      <c r="D19" s="9"/>
      <c r="E19" s="10">
        <v>25</v>
      </c>
      <c r="F19" s="33">
        <f t="shared" si="0"/>
        <v>9350</v>
      </c>
      <c r="G19" s="19"/>
      <c r="H19" s="16"/>
      <c r="I19" s="17"/>
      <c r="J19" s="18"/>
    </row>
    <row r="20" spans="2:10" x14ac:dyDescent="0.25">
      <c r="B20" s="7">
        <v>46129</v>
      </c>
      <c r="C20" s="8">
        <v>377.5</v>
      </c>
      <c r="D20" s="9"/>
      <c r="E20" s="10">
        <v>25</v>
      </c>
      <c r="F20" s="33">
        <f t="shared" si="0"/>
        <v>9437.5</v>
      </c>
      <c r="G20" s="19"/>
      <c r="H20" s="16"/>
      <c r="I20" s="17"/>
      <c r="J20" s="18"/>
    </row>
    <row r="21" spans="2:10" x14ac:dyDescent="0.25">
      <c r="B21" s="7">
        <v>46130</v>
      </c>
      <c r="C21" s="8">
        <v>383.5</v>
      </c>
      <c r="D21" s="9"/>
      <c r="E21" s="10">
        <v>25</v>
      </c>
      <c r="F21" s="33">
        <f t="shared" si="0"/>
        <v>9587.5</v>
      </c>
      <c r="G21" s="19"/>
      <c r="H21" s="16"/>
      <c r="I21" s="17"/>
      <c r="J21" s="18"/>
    </row>
    <row r="22" spans="2:10" x14ac:dyDescent="0.25">
      <c r="B22" s="7">
        <v>46131</v>
      </c>
      <c r="C22" s="8">
        <v>363</v>
      </c>
      <c r="D22" s="9"/>
      <c r="E22" s="10">
        <v>25</v>
      </c>
      <c r="F22" s="33">
        <f t="shared" si="0"/>
        <v>9075</v>
      </c>
      <c r="G22" s="19"/>
      <c r="H22" s="16"/>
      <c r="I22" s="17"/>
      <c r="J22" s="18"/>
    </row>
    <row r="23" spans="2:10" x14ac:dyDescent="0.25">
      <c r="B23" s="7">
        <v>46132</v>
      </c>
      <c r="C23" s="8">
        <v>346.5</v>
      </c>
      <c r="D23" s="9"/>
      <c r="E23" s="10">
        <v>25</v>
      </c>
      <c r="F23" s="33">
        <f t="shared" si="0"/>
        <v>8662.5</v>
      </c>
      <c r="G23" s="19"/>
      <c r="H23" s="16"/>
      <c r="I23" s="17"/>
      <c r="J23" s="18"/>
    </row>
    <row r="24" spans="2:10" x14ac:dyDescent="0.25">
      <c r="B24" s="7">
        <v>46133</v>
      </c>
      <c r="C24" s="8">
        <v>371</v>
      </c>
      <c r="D24" s="9"/>
      <c r="E24" s="10">
        <v>25</v>
      </c>
      <c r="F24" s="33">
        <f t="shared" si="0"/>
        <v>9275</v>
      </c>
      <c r="G24" s="19"/>
      <c r="H24" s="16"/>
      <c r="I24" s="17"/>
      <c r="J24" s="18"/>
    </row>
    <row r="25" spans="2:10" x14ac:dyDescent="0.25">
      <c r="B25" s="7">
        <v>46134</v>
      </c>
      <c r="C25" s="8">
        <v>362</v>
      </c>
      <c r="D25" s="9"/>
      <c r="E25" s="10">
        <v>25</v>
      </c>
      <c r="F25" s="33">
        <f t="shared" si="0"/>
        <v>9050</v>
      </c>
      <c r="G25" s="19"/>
      <c r="H25" s="16"/>
      <c r="I25" s="17"/>
      <c r="J25" s="18"/>
    </row>
    <row r="26" spans="2:10" x14ac:dyDescent="0.25">
      <c r="B26" s="7">
        <v>46135</v>
      </c>
      <c r="C26" s="8">
        <v>377</v>
      </c>
      <c r="D26" s="9"/>
      <c r="E26" s="10">
        <v>25</v>
      </c>
      <c r="F26" s="33">
        <f t="shared" si="0"/>
        <v>9425</v>
      </c>
      <c r="G26" s="19"/>
      <c r="H26" s="16"/>
      <c r="I26" s="17"/>
      <c r="J26" s="18"/>
    </row>
    <row r="27" spans="2:10" x14ac:dyDescent="0.25">
      <c r="B27" s="7">
        <v>46136</v>
      </c>
      <c r="C27" s="8">
        <v>383</v>
      </c>
      <c r="D27" s="9"/>
      <c r="E27" s="10">
        <v>25</v>
      </c>
      <c r="F27" s="33">
        <f t="shared" si="0"/>
        <v>9575</v>
      </c>
      <c r="G27" s="19"/>
      <c r="H27" s="16"/>
      <c r="I27" s="17"/>
      <c r="J27" s="18"/>
    </row>
    <row r="28" spans="2:10" x14ac:dyDescent="0.25">
      <c r="B28" s="7">
        <v>46137</v>
      </c>
      <c r="C28" s="8">
        <v>376</v>
      </c>
      <c r="D28" s="9"/>
      <c r="E28" s="10">
        <v>25</v>
      </c>
      <c r="F28" s="33">
        <f t="shared" si="0"/>
        <v>9400</v>
      </c>
      <c r="G28" s="19"/>
      <c r="H28" s="16"/>
      <c r="I28" s="17"/>
      <c r="J28" s="18"/>
    </row>
    <row r="29" spans="2:10" x14ac:dyDescent="0.25">
      <c r="B29" s="7">
        <v>46138</v>
      </c>
      <c r="C29" s="8">
        <v>383</v>
      </c>
      <c r="D29" s="9"/>
      <c r="E29" s="10">
        <v>25</v>
      </c>
      <c r="F29" s="33">
        <f t="shared" si="0"/>
        <v>9575</v>
      </c>
      <c r="G29" s="19"/>
      <c r="H29" s="16"/>
      <c r="I29" s="17"/>
      <c r="J29" s="18"/>
    </row>
    <row r="30" spans="2:10" x14ac:dyDescent="0.25">
      <c r="B30" s="7">
        <v>46139</v>
      </c>
      <c r="C30" s="8">
        <v>370</v>
      </c>
      <c r="D30" s="9"/>
      <c r="E30" s="10">
        <v>25</v>
      </c>
      <c r="F30" s="33">
        <f t="shared" si="0"/>
        <v>9250</v>
      </c>
      <c r="G30" s="19"/>
      <c r="H30" s="16"/>
      <c r="I30" s="17"/>
      <c r="J30" s="18"/>
    </row>
    <row r="31" spans="2:10" x14ac:dyDescent="0.25">
      <c r="B31" s="7">
        <v>46140</v>
      </c>
      <c r="C31" s="8">
        <v>364.5</v>
      </c>
      <c r="D31" s="9"/>
      <c r="E31" s="10">
        <v>25</v>
      </c>
      <c r="F31" s="33">
        <f t="shared" si="0"/>
        <v>9112.5</v>
      </c>
      <c r="G31" s="19"/>
      <c r="H31" s="16"/>
      <c r="I31" s="17"/>
      <c r="J31" s="18"/>
    </row>
    <row r="32" spans="2:10" x14ac:dyDescent="0.25">
      <c r="B32" s="7">
        <v>46141</v>
      </c>
      <c r="C32" s="8">
        <v>376</v>
      </c>
      <c r="D32" s="9"/>
      <c r="E32" s="10">
        <v>25</v>
      </c>
      <c r="F32" s="33">
        <f t="shared" si="0"/>
        <v>9400</v>
      </c>
      <c r="G32" s="19"/>
      <c r="H32" s="16"/>
      <c r="I32" s="17"/>
      <c r="J32" s="18"/>
    </row>
    <row r="33" spans="2:12" x14ac:dyDescent="0.25">
      <c r="B33" s="7">
        <v>46142</v>
      </c>
      <c r="C33" s="8">
        <v>359.5</v>
      </c>
      <c r="D33" s="9"/>
      <c r="E33" s="10">
        <v>25</v>
      </c>
      <c r="F33" s="33">
        <f t="shared" si="0"/>
        <v>8987.5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>
        <v>25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11346.5</v>
      </c>
      <c r="D35" s="42">
        <f>SUM(D4:D34)</f>
        <v>0</v>
      </c>
      <c r="E35" s="43"/>
      <c r="F35" s="44" t="s">
        <v>4</v>
      </c>
      <c r="G35" s="24"/>
      <c r="H35" s="58" t="s">
        <v>11</v>
      </c>
      <c r="I35" s="58"/>
      <c r="J35" s="25">
        <f>SUM(J4:J34)</f>
        <v>3117.4470300000007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283662.5</v>
      </c>
      <c r="L36" s="31">
        <f>J36-J4-J5-J6</f>
        <v>280545.04912500002</v>
      </c>
    </row>
    <row r="37" spans="2:12" x14ac:dyDescent="0.25">
      <c r="B37" s="26" t="s">
        <v>14</v>
      </c>
      <c r="C37" s="30">
        <f>C35</f>
        <v>11346.5</v>
      </c>
      <c r="D37" s="9">
        <f>D35/1.03</f>
        <v>0</v>
      </c>
      <c r="E37" s="10"/>
      <c r="F37" s="33">
        <f>SUM(F4:F36)</f>
        <v>283662.5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6"/>
      <c r="F39" s="37"/>
      <c r="G39" s="28"/>
      <c r="H39" s="62" t="s">
        <v>17</v>
      </c>
      <c r="I39" s="62"/>
      <c r="J39" s="29">
        <f>J36+J37+J38-J35</f>
        <v>280545.05297000002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BA098-687F-447D-BE81-EB75FE1B3C41}">
  <dimension ref="B1:AC43"/>
  <sheetViews>
    <sheetView tabSelected="1" zoomScale="85" zoomScaleNormal="85" workbookViewId="0">
      <selection activeCell="O13" sqref="O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364.5</v>
      </c>
      <c r="D4" s="9"/>
      <c r="E4" s="10">
        <v>25</v>
      </c>
      <c r="F4" s="33">
        <f>E4*C4</f>
        <v>9112.5</v>
      </c>
      <c r="G4" s="11"/>
      <c r="H4" s="12" t="s">
        <v>6</v>
      </c>
      <c r="I4" s="13">
        <v>0.01</v>
      </c>
      <c r="J4" s="14">
        <f>(F36+F37)*I4</f>
        <v>627.625</v>
      </c>
    </row>
    <row r="5" spans="2:29" x14ac:dyDescent="0.25">
      <c r="B5" s="7">
        <v>46144</v>
      </c>
      <c r="C5" s="8">
        <v>381</v>
      </c>
      <c r="D5" s="9"/>
      <c r="E5" s="10">
        <v>25</v>
      </c>
      <c r="F5" s="33">
        <f t="shared" ref="F5:F34" si="0">E5*C5</f>
        <v>9525</v>
      </c>
      <c r="G5" s="11"/>
      <c r="H5" s="12" t="s">
        <v>7</v>
      </c>
      <c r="I5" s="13">
        <v>1E-3</v>
      </c>
      <c r="J5" s="14">
        <f>(F36+F37-J4-J6)*I5</f>
        <v>62.134875000000001</v>
      </c>
    </row>
    <row r="6" spans="2:29" x14ac:dyDescent="0.25">
      <c r="B6" s="7">
        <v>46145</v>
      </c>
      <c r="C6" s="8">
        <v>345</v>
      </c>
      <c r="D6" s="9"/>
      <c r="E6" s="10">
        <v>25</v>
      </c>
      <c r="F6" s="33">
        <f t="shared" si="0"/>
        <v>8625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363.5</v>
      </c>
      <c r="D7" s="9"/>
      <c r="E7" s="10">
        <v>25</v>
      </c>
      <c r="F7" s="33">
        <f t="shared" si="0"/>
        <v>9087.5</v>
      </c>
      <c r="G7" s="11"/>
      <c r="H7" s="12" t="s">
        <v>9</v>
      </c>
      <c r="I7" s="13"/>
      <c r="J7" s="14">
        <f>'NİSAN 2026'!J39*-1</f>
        <v>-280545.05297000002</v>
      </c>
    </row>
    <row r="8" spans="2:29" x14ac:dyDescent="0.25">
      <c r="B8" s="7">
        <v>46147</v>
      </c>
      <c r="C8" s="8">
        <v>367.5</v>
      </c>
      <c r="D8" s="9"/>
      <c r="E8" s="10">
        <v>25</v>
      </c>
      <c r="F8" s="33">
        <f t="shared" si="0"/>
        <v>9187.5</v>
      </c>
      <c r="G8" s="15"/>
      <c r="H8" s="16"/>
      <c r="I8" s="17"/>
      <c r="J8" s="18"/>
    </row>
    <row r="9" spans="2:29" x14ac:dyDescent="0.25">
      <c r="B9" s="7">
        <v>46148</v>
      </c>
      <c r="C9" s="8">
        <v>358</v>
      </c>
      <c r="D9" s="9"/>
      <c r="E9" s="10">
        <v>25</v>
      </c>
      <c r="F9" s="33">
        <f t="shared" si="0"/>
        <v>8950</v>
      </c>
      <c r="G9" s="15"/>
      <c r="H9" s="16"/>
      <c r="I9" s="17"/>
      <c r="J9" s="18"/>
    </row>
    <row r="10" spans="2:29" x14ac:dyDescent="0.25">
      <c r="B10" s="7">
        <v>46149</v>
      </c>
      <c r="C10" s="8">
        <v>331</v>
      </c>
      <c r="D10" s="9"/>
      <c r="E10" s="10">
        <v>25</v>
      </c>
      <c r="F10" s="33">
        <f t="shared" si="0"/>
        <v>8275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10">
        <v>25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2510.5</v>
      </c>
      <c r="D35" s="42">
        <f>SUM(D4:D34)</f>
        <v>0</v>
      </c>
      <c r="E35" s="43"/>
      <c r="F35" s="44" t="s">
        <v>4</v>
      </c>
      <c r="G35" s="24"/>
      <c r="H35" s="58" t="s">
        <v>11</v>
      </c>
      <c r="I35" s="58"/>
      <c r="J35" s="25">
        <f>SUM(J4:J34)</f>
        <v>-279855.29309500003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62762.5</v>
      </c>
      <c r="L36" s="31">
        <f>J36-J4-J5-J6</f>
        <v>62072.740124999997</v>
      </c>
    </row>
    <row r="37" spans="2:12" x14ac:dyDescent="0.25">
      <c r="B37" s="26" t="s">
        <v>14</v>
      </c>
      <c r="C37" s="30">
        <f>C35</f>
        <v>2510.5</v>
      </c>
      <c r="D37" s="9">
        <f>D35/1.03</f>
        <v>0</v>
      </c>
      <c r="E37" s="10"/>
      <c r="F37" s="33">
        <f>SUM(F4:F36)</f>
        <v>62762.5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6"/>
      <c r="F39" s="37"/>
      <c r="G39" s="28"/>
      <c r="H39" s="62" t="s">
        <v>17</v>
      </c>
      <c r="I39" s="62"/>
      <c r="J39" s="29">
        <f>J36+J37+J38-J35</f>
        <v>342617.79309500003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BDC9B-9A84-4EC5-A7D5-B21D7683051B}">
  <dimension ref="B1:AC43"/>
  <sheetViews>
    <sheetView zoomScale="85" zoomScaleNormal="85" workbookViewId="0">
      <selection activeCell="H14" sqref="H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-342617.79309500003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8" t="s">
        <v>11</v>
      </c>
      <c r="I35" s="58"/>
      <c r="J35" s="25">
        <f>SUM(J4:J34)</f>
        <v>-342617.79309500003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6"/>
      <c r="F39" s="37"/>
      <c r="G39" s="28"/>
      <c r="H39" s="62" t="s">
        <v>17</v>
      </c>
      <c r="I39" s="62"/>
      <c r="J39" s="29">
        <f>J36+J37+J38-J35</f>
        <v>342617.79309500003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2026-05-08T11:34:15Z</dcterms:modified>
</cp:coreProperties>
</file>